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3C01879B-33FA-4321-8718-9CEEBAEC33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 2023 для Думы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3" l="1"/>
  <c r="F14" i="3" l="1"/>
  <c r="F15" i="3" s="1"/>
  <c r="E17" i="3" s="1"/>
</calcChain>
</file>

<file path=xl/sharedStrings.xml><?xml version="1.0" encoding="utf-8"?>
<sst xmlns="http://schemas.openxmlformats.org/spreadsheetml/2006/main" count="25" uniqueCount="21">
  <si>
    <t>Получатель  средств из резервного фонда</t>
  </si>
  <si>
    <t>Основание для осуществления расходов
(НПА, распоряжение, постановление)</t>
  </si>
  <si>
    <t>Сумма расходов
(руб.)</t>
  </si>
  <si>
    <t>Наименование расходов, произведенных
 за счет средств резервного фонда</t>
  </si>
  <si>
    <t>Распоряжение  администрации Пожарского муниципального округа № 76-ра от 02.03.2023 "О направлении бюджетных ассигнований резервного фонда администрации Пожарского муниципального округа на оказание разовой финансовой помощи гражданам Пожарского муниципального округа"</t>
  </si>
  <si>
    <t>Распоряжение  администрации Пожарского муниципального округа № 96-ра от 15.03.2023 "О направлении бюджетных ассигнований резервного фонда администрации Пожарского муниципального округа на оказание гражданам-собственникам жилых помещений, и гражданам, зарегистрированным по месту жительства в данных жилых помещениях материальной помощи в связи с частичной утратой имущества или повреждения имущества первой необходимости, уничтожением документов в результате пожара"</t>
  </si>
  <si>
    <t>Распоряжение  администрации Пожарского муниципального округа № 87-ра от 10.03.2023 "О направлении бюджетных ассигнований резервного фонда администрации Пожарского муниципального округа на оказание содействия в проведении траурных мероприятий, панихид при захоронениях погибших в ходе специальной военной операции на территориях Донецкой Народной Республики, Луганской Народной Республики и Украины"; Решение комиссии Комиссия по оказанию содействия Военному комиссару Пожарского округа Приморского края, командирам воинских частей и начальникам военных гарнизонов по подготовке и осуществлению захоронения военнослужащего, погибшего в ходе проведения специальной военной операции на территориях Донецкой Народной Республики, Луганской Народной Республики и Украины от 06.03.2023 № 1</t>
  </si>
  <si>
    <t>Распоряжение  администрации Пожарского муниципального округа № 123-ра от 28.03.2023 "О направлении бюджетных ассигнований резервного фонда администрации Пожарского муниципального округа на оказание содействия в проведении траурных мероприятий, панихид при захоронениях погибших в ходе специальной военной операции на территориях Донецкой Народной Республики, Луганской Народной Республики и Украины"; Решение комиссии Комиссия по оказанию содействия Военному комиссару Пожарского округа Приморского края, командирам воинских частей и начальникам военных гарнизонов по подготовке и осуществлению захоронения военнослужащего, погибшего в ходе проведения специальной военной операции на территориях Донецкой Народной Республики, Луганской Народной Республики и Украины от 27.03.2023 № 2</t>
  </si>
  <si>
    <t>Утверждено 
на 2023 год (руб.)</t>
  </si>
  <si>
    <t>Нормативный правовой акт Думы Пожарского муниципального округа от 16.12.2022 № 44-НПА "О бюджете Пожарского муниципального округа на 2023 год  и плановый период 2024 и 2025 годов"</t>
  </si>
  <si>
    <t>ОТЧЕТ 
об использовании бюджетных ассигнований резервного фонда 
администрации Пожарского муниципального округа 
за 1 квартал 2023 года</t>
  </si>
  <si>
    <t>Администрация Пожарского муниципального округа</t>
  </si>
  <si>
    <t>Нормативный правовой акт Думы Пожарского муниципального округа от 28.03.2023  № 117-НПА "О внесении изменений в нормативный правовой акт Думы Пожарского муниципального округа от 16 декабря 2022 года № 44-НПА «О бюджете Пожарского муниципального округа на 2023 год и плановый период 2024 и 2025 годов»</t>
  </si>
  <si>
    <t>Материальная помощь Пискареву П.П. на дополнительное обследование по замене тазобедренного сустава</t>
  </si>
  <si>
    <t xml:space="preserve">Оказание содействия в проведении траурных мероприятий, панихид при захоронениях погибших в ходе специальной военной операции на территориях Донецкой Народной Республики, Луганской Народной Республики и Украины </t>
  </si>
  <si>
    <t>Материальная помощь в связи с повреждением дома при пожаре с. Знаменка</t>
  </si>
  <si>
    <t>Остаток на 01.04.2023</t>
  </si>
  <si>
    <t>Приложение 9</t>
  </si>
  <si>
    <t>к отчету об исполнении бюджета</t>
  </si>
  <si>
    <t>Пожарского муниципального округа</t>
  </si>
  <si>
    <t>за 1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</si>
</sst>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vertical="justify"/>
    </xf>
    <xf numFmtId="0" fontId="2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vertical="justify"/>
    </xf>
    <xf numFmtId="0" fontId="2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4" fontId="8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justify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justify"/>
    </xf>
    <xf numFmtId="4" fontId="2" fillId="0" borderId="3" xfId="0" applyNumberFormat="1" applyFont="1" applyBorder="1" applyAlignment="1">
      <alignment horizontal="center" vertical="justify"/>
    </xf>
    <xf numFmtId="0" fontId="2" fillId="0" borderId="2" xfId="0" applyFont="1" applyBorder="1" applyAlignment="1">
      <alignment horizontal="center" vertical="justify"/>
    </xf>
    <xf numFmtId="0" fontId="2" fillId="0" borderId="3" xfId="0" applyFont="1" applyBorder="1" applyAlignment="1">
      <alignment horizontal="center" vertical="justify"/>
    </xf>
    <xf numFmtId="4" fontId="1" fillId="0" borderId="2" xfId="0" applyNumberFormat="1" applyFont="1" applyBorder="1" applyAlignment="1">
      <alignment horizontal="center" vertical="justify"/>
    </xf>
    <xf numFmtId="4" fontId="1" fillId="0" borderId="3" xfId="0" applyNumberFormat="1" applyFont="1" applyBorder="1" applyAlignment="1">
      <alignment horizontal="center" vertical="justify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9CE04-7C74-4894-BF7D-4AB445D6237F}">
  <dimension ref="A1:M17"/>
  <sheetViews>
    <sheetView tabSelected="1" topLeftCell="A11" zoomScale="75" zoomScaleNormal="75" workbookViewId="0">
      <selection activeCell="J11" sqref="J11:K11"/>
    </sheetView>
  </sheetViews>
  <sheetFormatPr defaultRowHeight="15" x14ac:dyDescent="0.25"/>
  <cols>
    <col min="1" max="1" width="2.140625" customWidth="1"/>
    <col min="3" max="3" width="8.140625" customWidth="1"/>
    <col min="4" max="4" width="4.42578125" customWidth="1"/>
    <col min="5" max="5" width="53.28515625" customWidth="1"/>
    <col min="7" max="7" width="6.85546875" customWidth="1"/>
    <col min="9" max="9" width="10" customWidth="1"/>
    <col min="11" max="11" width="21.85546875" customWidth="1"/>
    <col min="12" max="12" width="9.140625" hidden="1" customWidth="1"/>
  </cols>
  <sheetData>
    <row r="1" spans="1:13" ht="19.5" customHeight="1" x14ac:dyDescent="0.3">
      <c r="A1" s="38"/>
      <c r="B1" s="38"/>
      <c r="C1" s="38"/>
      <c r="D1" s="38"/>
      <c r="E1" s="38"/>
      <c r="F1" s="38"/>
      <c r="G1" s="38"/>
      <c r="H1" s="38"/>
      <c r="I1" s="12" t="s">
        <v>17</v>
      </c>
      <c r="J1" s="12"/>
      <c r="K1" s="12"/>
      <c r="L1" s="7"/>
      <c r="M1" s="2"/>
    </row>
    <row r="2" spans="1:13" ht="20.25" customHeight="1" x14ac:dyDescent="0.3">
      <c r="A2" s="37"/>
      <c r="B2" s="37"/>
      <c r="C2" s="37"/>
      <c r="D2" s="37"/>
      <c r="E2" s="37"/>
      <c r="F2" s="37"/>
      <c r="G2" s="37"/>
      <c r="H2" s="37"/>
      <c r="I2" s="12" t="s">
        <v>18</v>
      </c>
      <c r="J2" s="12"/>
      <c r="K2" s="12"/>
      <c r="L2" s="8"/>
      <c r="M2" s="2"/>
    </row>
    <row r="3" spans="1:13" ht="21.75" customHeight="1" x14ac:dyDescent="0.25">
      <c r="A3" s="37"/>
      <c r="B3" s="37"/>
      <c r="C3" s="37"/>
      <c r="D3" s="37"/>
      <c r="E3" s="37"/>
      <c r="F3" s="37"/>
      <c r="G3" s="37"/>
      <c r="H3" s="37"/>
      <c r="I3" s="12" t="s">
        <v>19</v>
      </c>
      <c r="J3" s="12"/>
      <c r="K3" s="12"/>
      <c r="L3" s="8"/>
    </row>
    <row r="4" spans="1:13" ht="24.75" customHeight="1" x14ac:dyDescent="0.25">
      <c r="A4" s="8"/>
      <c r="B4" s="8"/>
      <c r="C4" s="8"/>
      <c r="D4" s="8"/>
      <c r="E4" s="8"/>
      <c r="F4" s="8"/>
      <c r="G4" s="8"/>
      <c r="H4" s="8"/>
      <c r="I4" s="12" t="s">
        <v>20</v>
      </c>
      <c r="J4" s="12"/>
      <c r="K4" s="12"/>
      <c r="L4" s="8"/>
    </row>
    <row r="5" spans="1:13" s="4" customFormat="1" ht="16.5" customHeight="1" x14ac:dyDescent="0.25">
      <c r="A5" s="37"/>
      <c r="B5" s="37"/>
      <c r="C5" s="37"/>
      <c r="D5" s="37"/>
      <c r="E5" s="37"/>
      <c r="F5" s="37"/>
      <c r="G5" s="37"/>
      <c r="H5" s="37"/>
      <c r="I5" s="9"/>
      <c r="J5" s="9"/>
      <c r="K5" s="8"/>
      <c r="L5" s="8"/>
    </row>
    <row r="6" spans="1:13" s="1" customFormat="1" ht="75.75" customHeight="1" x14ac:dyDescent="0.25">
      <c r="A6" s="39" t="s">
        <v>10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3" s="1" customFormat="1" ht="0.75" hidden="1" customHeigh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3" s="4" customFormat="1" ht="65.25" customHeight="1" x14ac:dyDescent="0.25">
      <c r="A8" s="3"/>
      <c r="B8" s="40" t="s">
        <v>8</v>
      </c>
      <c r="C8" s="41"/>
      <c r="D8" s="40" t="s">
        <v>1</v>
      </c>
      <c r="E8" s="41"/>
      <c r="F8" s="40" t="s">
        <v>2</v>
      </c>
      <c r="G8" s="41"/>
      <c r="H8" s="40" t="s">
        <v>0</v>
      </c>
      <c r="I8" s="41"/>
      <c r="J8" s="40" t="s">
        <v>3</v>
      </c>
      <c r="K8" s="41"/>
      <c r="L8" s="3"/>
    </row>
    <row r="9" spans="1:13" s="4" customFormat="1" ht="73.5" customHeight="1" x14ac:dyDescent="0.25">
      <c r="B9" s="13">
        <v>1500000</v>
      </c>
      <c r="C9" s="14"/>
      <c r="D9" s="15" t="s">
        <v>9</v>
      </c>
      <c r="E9" s="16"/>
      <c r="F9" s="17"/>
      <c r="G9" s="18"/>
      <c r="H9" s="19"/>
      <c r="I9" s="20"/>
      <c r="J9" s="19"/>
      <c r="K9" s="20"/>
    </row>
    <row r="10" spans="1:13" s="1" customFormat="1" ht="105" customHeight="1" x14ac:dyDescent="0.25">
      <c r="B10" s="21"/>
      <c r="C10" s="22"/>
      <c r="D10" s="23" t="s">
        <v>4</v>
      </c>
      <c r="E10" s="24"/>
      <c r="F10" s="25">
        <v>10000</v>
      </c>
      <c r="G10" s="26"/>
      <c r="H10" s="23" t="s">
        <v>11</v>
      </c>
      <c r="I10" s="24"/>
      <c r="J10" s="23" t="s">
        <v>13</v>
      </c>
      <c r="K10" s="24"/>
    </row>
    <row r="11" spans="1:13" s="6" customFormat="1" ht="308.25" customHeight="1" x14ac:dyDescent="0.25">
      <c r="A11" s="1"/>
      <c r="B11" s="21"/>
      <c r="C11" s="22"/>
      <c r="D11" s="23" t="s">
        <v>6</v>
      </c>
      <c r="E11" s="24"/>
      <c r="F11" s="25">
        <v>58100</v>
      </c>
      <c r="G11" s="26"/>
      <c r="H11" s="23" t="s">
        <v>11</v>
      </c>
      <c r="I11" s="24"/>
      <c r="J11" s="23" t="s">
        <v>14</v>
      </c>
      <c r="K11" s="24"/>
      <c r="L11" s="1"/>
    </row>
    <row r="12" spans="1:13" ht="191.25" customHeight="1" x14ac:dyDescent="0.25">
      <c r="A12" s="1"/>
      <c r="B12" s="21"/>
      <c r="C12" s="22"/>
      <c r="D12" s="23" t="s">
        <v>5</v>
      </c>
      <c r="E12" s="24"/>
      <c r="F12" s="25">
        <v>20000</v>
      </c>
      <c r="G12" s="26"/>
      <c r="H12" s="23" t="s">
        <v>11</v>
      </c>
      <c r="I12" s="24"/>
      <c r="J12" s="23" t="s">
        <v>15</v>
      </c>
      <c r="K12" s="24"/>
      <c r="L12" s="1"/>
    </row>
    <row r="13" spans="1:13" ht="116.25" customHeight="1" x14ac:dyDescent="0.25">
      <c r="A13" s="4"/>
      <c r="B13" s="31">
        <v>1603791</v>
      </c>
      <c r="C13" s="32"/>
      <c r="D13" s="15" t="s">
        <v>12</v>
      </c>
      <c r="E13" s="16"/>
      <c r="F13" s="13"/>
      <c r="G13" s="14"/>
      <c r="H13" s="23"/>
      <c r="I13" s="24"/>
      <c r="J13" s="33"/>
      <c r="K13" s="34"/>
      <c r="L13" s="4"/>
    </row>
    <row r="14" spans="1:13" ht="305.25" customHeight="1" x14ac:dyDescent="0.25">
      <c r="A14" s="1"/>
      <c r="B14" s="21"/>
      <c r="C14" s="22"/>
      <c r="D14" s="23" t="s">
        <v>7</v>
      </c>
      <c r="E14" s="24"/>
      <c r="F14" s="25">
        <f>62200+78200</f>
        <v>140400</v>
      </c>
      <c r="G14" s="26"/>
      <c r="H14" s="23" t="s">
        <v>11</v>
      </c>
      <c r="I14" s="24"/>
      <c r="J14" s="23" t="s">
        <v>14</v>
      </c>
      <c r="K14" s="24"/>
      <c r="L14" s="1"/>
    </row>
    <row r="15" spans="1:13" ht="23.25" customHeight="1" x14ac:dyDescent="0.25">
      <c r="A15" s="6"/>
      <c r="B15" s="29">
        <f>B13+B9</f>
        <v>3103791</v>
      </c>
      <c r="C15" s="30"/>
      <c r="D15" s="27"/>
      <c r="E15" s="28"/>
      <c r="F15" s="35">
        <f>SUM(F9:G14)</f>
        <v>228500</v>
      </c>
      <c r="G15" s="36"/>
      <c r="H15" s="27"/>
      <c r="I15" s="28"/>
      <c r="J15" s="27"/>
      <c r="K15" s="28"/>
      <c r="L15" s="6"/>
    </row>
    <row r="17" spans="2:5" ht="18.75" x14ac:dyDescent="0.3">
      <c r="B17" s="11" t="s">
        <v>16</v>
      </c>
      <c r="C17" s="11"/>
      <c r="D17" s="11"/>
      <c r="E17" s="10">
        <f>B15-F15</f>
        <v>2875291</v>
      </c>
    </row>
  </sheetData>
  <mergeCells count="62">
    <mergeCell ref="F8:G8"/>
    <mergeCell ref="H8:I8"/>
    <mergeCell ref="J8:K8"/>
    <mergeCell ref="J14:K14"/>
    <mergeCell ref="G5:H5"/>
    <mergeCell ref="H14:I14"/>
    <mergeCell ref="A2:B2"/>
    <mergeCell ref="C2:D2"/>
    <mergeCell ref="E2:F2"/>
    <mergeCell ref="G2:H2"/>
    <mergeCell ref="A1:B1"/>
    <mergeCell ref="C1:D1"/>
    <mergeCell ref="E1:F1"/>
    <mergeCell ref="G1:H1"/>
    <mergeCell ref="F15:G15"/>
    <mergeCell ref="H15:I15"/>
    <mergeCell ref="A3:B3"/>
    <mergeCell ref="C3:D3"/>
    <mergeCell ref="E3:F3"/>
    <mergeCell ref="G3:H3"/>
    <mergeCell ref="A5:B5"/>
    <mergeCell ref="C5:D5"/>
    <mergeCell ref="E5:F5"/>
    <mergeCell ref="B14:C14"/>
    <mergeCell ref="D14:E14"/>
    <mergeCell ref="F14:G14"/>
    <mergeCell ref="A6:L6"/>
    <mergeCell ref="J9:K9"/>
    <mergeCell ref="B8:C8"/>
    <mergeCell ref="D8:E8"/>
    <mergeCell ref="F10:G10"/>
    <mergeCell ref="H10:I10"/>
    <mergeCell ref="J10:K10"/>
    <mergeCell ref="J15:K15"/>
    <mergeCell ref="B15:C15"/>
    <mergeCell ref="J12:K12"/>
    <mergeCell ref="B13:C13"/>
    <mergeCell ref="D13:E13"/>
    <mergeCell ref="F13:G13"/>
    <mergeCell ref="H13:I13"/>
    <mergeCell ref="J13:K13"/>
    <mergeCell ref="B12:C12"/>
    <mergeCell ref="D12:E12"/>
    <mergeCell ref="F12:G12"/>
    <mergeCell ref="H12:I12"/>
    <mergeCell ref="D15:E15"/>
    <mergeCell ref="B17:D17"/>
    <mergeCell ref="I1:K1"/>
    <mergeCell ref="I2:K2"/>
    <mergeCell ref="I3:K3"/>
    <mergeCell ref="I4:K4"/>
    <mergeCell ref="B9:C9"/>
    <mergeCell ref="D9:E9"/>
    <mergeCell ref="F9:G9"/>
    <mergeCell ref="H9:I9"/>
    <mergeCell ref="B11:C11"/>
    <mergeCell ref="D11:E11"/>
    <mergeCell ref="F11:G11"/>
    <mergeCell ref="H11:I11"/>
    <mergeCell ref="J11:K11"/>
    <mergeCell ref="B10:C10"/>
    <mergeCell ref="D10:E10"/>
  </mergeCells>
  <pageMargins left="0" right="0" top="0" bottom="0" header="0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2023 для Думы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2023-05-10T22:27:50Z</dcterms:modified>
</cp:coreProperties>
</file>